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estimare lucrari v2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3" l="1"/>
  <c r="D16" i="3"/>
  <c r="J14" i="3"/>
  <c r="D14" i="3"/>
  <c r="D18" i="3" l="1"/>
  <c r="J18" i="3"/>
  <c r="M17" i="3"/>
  <c r="M16" i="3" s="1"/>
  <c r="K17" i="3"/>
  <c r="K16" i="3" s="1"/>
  <c r="E17" i="3"/>
  <c r="E16" i="3" s="1"/>
  <c r="F17" i="3" l="1"/>
  <c r="F16" i="3" s="1"/>
  <c r="N17" i="3"/>
  <c r="N16" i="3" s="1"/>
  <c r="L17" i="3"/>
  <c r="L16" i="3" s="1"/>
  <c r="O17" i="3" l="1"/>
  <c r="O16" i="3" s="1"/>
  <c r="M15" i="3"/>
  <c r="M14" i="3" s="1"/>
  <c r="E13" i="3"/>
  <c r="F13" i="3" s="1"/>
  <c r="E15" i="3"/>
  <c r="E14" i="3" s="1"/>
  <c r="D8" i="3"/>
  <c r="J8" i="3"/>
  <c r="K13" i="3"/>
  <c r="L13" i="3" s="1"/>
  <c r="K15" i="3"/>
  <c r="K14" i="3" s="1"/>
  <c r="G8" i="3"/>
  <c r="N15" i="3" l="1"/>
  <c r="N14" i="3" s="1"/>
  <c r="L15" i="3"/>
  <c r="L14" i="3" s="1"/>
  <c r="K18" i="3"/>
  <c r="M8" i="3"/>
  <c r="F15" i="3"/>
  <c r="F14" i="3" s="1"/>
  <c r="H8" i="3"/>
  <c r="I8" i="3" s="1"/>
  <c r="E8" i="3"/>
  <c r="K8" i="3"/>
  <c r="O15" i="3" l="1"/>
  <c r="O14" i="3" s="1"/>
  <c r="L18" i="3"/>
  <c r="F8" i="3"/>
  <c r="N8" i="3"/>
  <c r="L8" i="3"/>
  <c r="O8" i="3" l="1"/>
  <c r="E18" i="3" l="1"/>
  <c r="M18" i="3" l="1"/>
  <c r="N18" i="3"/>
  <c r="O18" i="3"/>
  <c r="F18" i="3"/>
  <c r="Q6" i="3" l="1"/>
</calcChain>
</file>

<file path=xl/sharedStrings.xml><?xml version="1.0" encoding="utf-8"?>
<sst xmlns="http://schemas.openxmlformats.org/spreadsheetml/2006/main" count="52" uniqueCount="40">
  <si>
    <t>Denumirea capitolelor şi 
subcapitolelor de cheltuieli</t>
  </si>
  <si>
    <t xml:space="preserve"> Valoare fară TVA</t>
  </si>
  <si>
    <t>TVA</t>
  </si>
  <si>
    <t>Valoare cu TVA</t>
  </si>
  <si>
    <t>4.1</t>
  </si>
  <si>
    <t>Construcţii şi instalaţii</t>
  </si>
  <si>
    <t>TOTAL  CAPITOL  4</t>
  </si>
  <si>
    <t>TOTAL  GENERAL</t>
  </si>
  <si>
    <t>Din  care    C + M</t>
  </si>
  <si>
    <t>CAPITOLUL  4 Cheltuieli pentru investiţia de bază</t>
  </si>
  <si>
    <t>Nr. crt.</t>
  </si>
  <si>
    <t>CAPITOLUL  2 Cheltuieli pentru asigurarea utilităților necesare obiectivului</t>
  </si>
  <si>
    <t>2.1</t>
  </si>
  <si>
    <t>2.2</t>
  </si>
  <si>
    <t>TOTAL  CAPITOL  2</t>
  </si>
  <si>
    <t>4.2</t>
  </si>
  <si>
    <t>Montaj utilaj tehnilogic</t>
  </si>
  <si>
    <t>Utilaje, echipamente tehnologice si functionale care necesita montaj</t>
  </si>
  <si>
    <t>4.3</t>
  </si>
  <si>
    <t>4.2.4</t>
  </si>
  <si>
    <t>4.5</t>
  </si>
  <si>
    <t>Dotări</t>
  </si>
  <si>
    <t>4.1.4</t>
  </si>
  <si>
    <t>Ob 4 - Reabilitare Pavilion D</t>
  </si>
  <si>
    <t>4.3.4</t>
  </si>
  <si>
    <t>4.5.4</t>
  </si>
  <si>
    <t>CAPITOLUL 5. Alte Cheltuieli</t>
  </si>
  <si>
    <t>5.1</t>
  </si>
  <si>
    <t>5.1.1</t>
  </si>
  <si>
    <t>5.1.2</t>
  </si>
  <si>
    <t>Lucrări de construcţii și instalații aferente organizării de șantier</t>
  </si>
  <si>
    <t xml:space="preserve">Cheltuieli conexe organizării șantierului </t>
  </si>
  <si>
    <t xml:space="preserve"> Total 2018-C-I-Rk-807 U </t>
  </si>
  <si>
    <t>2017-C-807 U (consolidare)</t>
  </si>
  <si>
    <t>2017-Rk-807 U (reparatii capitale)</t>
  </si>
  <si>
    <t xml:space="preserve">2017-I-807 U (investitii) </t>
  </si>
  <si>
    <t>TOTAL  CAPITOL  5</t>
  </si>
  <si>
    <t>Organizare de şantier maxim 1,29 % din valoarea totală (C+I+Rk) C+M, valoare ce se va oferta doar pe I</t>
  </si>
  <si>
    <r>
      <t xml:space="preserve">Formular de ofertă detaliat al 
lucrarilor necesare executarii pavilionului D, aferent obiectivului de investiţii 2017-C-I-Rk-807 U Craiova, 
</t>
    </r>
    <r>
      <rPr>
        <i/>
        <sz val="12"/>
        <rFont val="Times New Roman"/>
        <family val="1"/>
      </rPr>
      <t>aferente obiectivului de investiții „Lucrări de intervenţie la pavilioane și la rețelele de utilități în cazarma 807 Craiova”- Rest de executat</t>
    </r>
  </si>
  <si>
    <r>
      <t xml:space="preserve">Notă: </t>
    </r>
    <r>
      <rPr>
        <sz val="12"/>
        <rFont val="Times New Roman"/>
        <family val="1"/>
      </rPr>
      <t>Pozițiile marcate cu 0 ( zero) NU vor fi ofertate, nu se vor trece valori de către Ofertant, (C= lucrari de consolidare I= lucrari de investitii Rk= lucrari de reparatii capitale)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</si>
</sst>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sz val="8"/>
      <name val="Calibri"/>
      <family val="2"/>
      <scheme val="minor"/>
    </font>
    <font>
      <i/>
      <sz val="12"/>
      <name val="Times New Roman"/>
      <family val="1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58">
    <xf numFmtId="0" fontId="0" fillId="0" borderId="0" xfId="0"/>
    <xf numFmtId="4" fontId="2" fillId="2" borderId="1" xfId="1" applyNumberFormat="1" applyFont="1" applyFill="1" applyBorder="1" applyAlignment="1">
      <alignment vertical="center" wrapText="1"/>
    </xf>
    <xf numFmtId="4" fontId="8" fillId="2" borderId="1" xfId="2" applyNumberFormat="1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4" fontId="2" fillId="2" borderId="5" xfId="1" applyNumberFormat="1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  <protection locked="0"/>
    </xf>
    <xf numFmtId="4" fontId="4" fillId="2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4" fontId="4" fillId="0" borderId="5" xfId="0" applyNumberFormat="1" applyFont="1" applyFill="1" applyBorder="1" applyAlignment="1">
      <alignment horizontal="right" vertical="center" wrapText="1"/>
    </xf>
    <xf numFmtId="4" fontId="4" fillId="0" borderId="0" xfId="0" applyNumberFormat="1" applyFont="1" applyAlignment="1">
      <alignment vertical="center" wrapText="1"/>
    </xf>
    <xf numFmtId="4" fontId="4" fillId="2" borderId="1" xfId="1" applyNumberFormat="1" applyFont="1" applyFill="1" applyBorder="1" applyAlignment="1">
      <alignment horizontal="right" vertical="center" wrapText="1"/>
    </xf>
    <xf numFmtId="4" fontId="4" fillId="0" borderId="1" xfId="1" applyNumberFormat="1" applyFont="1" applyFill="1" applyBorder="1" applyAlignment="1">
      <alignment horizontal="right" vertical="center" wrapText="1"/>
    </xf>
    <xf numFmtId="4" fontId="2" fillId="2" borderId="1" xfId="1" applyNumberFormat="1" applyFont="1" applyFill="1" applyBorder="1" applyAlignment="1">
      <alignment horizontal="righ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4" fontId="2" fillId="0" borderId="3" xfId="1" applyNumberFormat="1" applyFont="1" applyFill="1" applyBorder="1" applyAlignment="1">
      <alignment horizontal="right" vertical="center" wrapText="1"/>
    </xf>
    <xf numFmtId="4" fontId="2" fillId="0" borderId="5" xfId="1" applyNumberFormat="1" applyFont="1" applyFill="1" applyBorder="1" applyAlignment="1">
      <alignment horizontal="right" vertical="center" wrapText="1"/>
    </xf>
    <xf numFmtId="4" fontId="2" fillId="2" borderId="1" xfId="2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right" vertical="center" wrapText="1"/>
    </xf>
    <xf numFmtId="4" fontId="2" fillId="2" borderId="5" xfId="1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3" xfId="1" applyNumberFormat="1" applyFont="1" applyFill="1" applyBorder="1" applyAlignment="1">
      <alignment horizontal="right"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2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right" vertical="center" wrapText="1"/>
    </xf>
    <xf numFmtId="4" fontId="5" fillId="0" borderId="3" xfId="1" applyNumberFormat="1" applyFont="1" applyFill="1" applyBorder="1" applyAlignment="1">
      <alignment horizontal="right" vertical="center" wrapText="1"/>
    </xf>
    <xf numFmtId="4" fontId="5" fillId="0" borderId="5" xfId="1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4" fontId="2" fillId="0" borderId="1" xfId="1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 wrapText="1"/>
    </xf>
    <xf numFmtId="4" fontId="2" fillId="2" borderId="4" xfId="1" applyNumberFormat="1" applyFont="1" applyFill="1" applyBorder="1" applyAlignment="1">
      <alignment horizontal="center" vertical="center" wrapText="1"/>
    </xf>
    <xf numFmtId="4" fontId="9" fillId="2" borderId="3" xfId="0" applyNumberFormat="1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" fontId="4" fillId="2" borderId="0" xfId="0" applyNumberFormat="1" applyFont="1" applyFill="1" applyAlignment="1">
      <alignment vertical="center" wrapText="1"/>
    </xf>
  </cellXfs>
  <cellStyles count="4">
    <cellStyle name="Normal" xfId="0" builtinId="0"/>
    <cellStyle name="Normal 11" xfId="3"/>
    <cellStyle name="Normal 2" xfId="1"/>
    <cellStyle name="Normal_Actualizarea devizului general al obiectivului 3261 Craiov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218329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91353" y="201706"/>
          <a:ext cx="321832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502023</xdr:colOff>
      <xdr:row>0</xdr:row>
      <xdr:rowOff>0</xdr:rowOff>
    </xdr:from>
    <xdr:ext cx="2377440" cy="8610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97858" y="1434354"/>
          <a:ext cx="2377440" cy="861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o-RO" sz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            </a:t>
          </a:r>
          <a:endParaRPr lang="en-US" sz="12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13</xdr:col>
      <xdr:colOff>81642</xdr:colOff>
      <xdr:row>0</xdr:row>
      <xdr:rowOff>0</xdr:rowOff>
    </xdr:from>
    <xdr:ext cx="1965960" cy="87630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137821" y="1183821"/>
          <a:ext cx="1965960" cy="8763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2</xdr:col>
      <xdr:colOff>0</xdr:colOff>
      <xdr:row>25</xdr:row>
      <xdr:rowOff>699247</xdr:rowOff>
    </xdr:from>
    <xdr:ext cx="2164080" cy="62753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04047" y="9861176"/>
          <a:ext cx="2164080" cy="62753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o-RO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13</xdr:col>
      <xdr:colOff>67236</xdr:colOff>
      <xdr:row>0</xdr:row>
      <xdr:rowOff>0</xdr:rowOff>
    </xdr:from>
    <xdr:ext cx="1927412" cy="7507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586012" y="387724"/>
          <a:ext cx="1927412" cy="7507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13</xdr:col>
      <xdr:colOff>0</xdr:colOff>
      <xdr:row>26</xdr:row>
      <xdr:rowOff>0</xdr:rowOff>
    </xdr:from>
    <xdr:ext cx="2164080" cy="273921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144500" y="10152529"/>
          <a:ext cx="2164080" cy="2739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o-RO" sz="1100"/>
            <a:t>          </a:t>
          </a:r>
          <a:r>
            <a:rPr lang="ro-RO" sz="1200">
              <a:latin typeface="Times New Roman" panose="02020603050405020304" pitchFamily="18" charset="0"/>
              <a:cs typeface="Times New Roman" panose="02020603050405020304" pitchFamily="18" charset="0"/>
            </a:rPr>
            <a:t>Întocmit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28"/>
  <sheetViews>
    <sheetView tabSelected="1" topLeftCell="B1" zoomScale="85" zoomScaleNormal="85" workbookViewId="0">
      <selection activeCell="N28" sqref="N28"/>
    </sheetView>
  </sheetViews>
  <sheetFormatPr defaultColWidth="8.85546875" defaultRowHeight="15.75" x14ac:dyDescent="0.25"/>
  <cols>
    <col min="1" max="1" width="4.28515625" style="11" customWidth="1"/>
    <col min="2" max="2" width="10.28515625" style="11" customWidth="1"/>
    <col min="3" max="3" width="30.28515625" style="11" customWidth="1"/>
    <col min="4" max="5" width="11.5703125" style="11" customWidth="1"/>
    <col min="6" max="6" width="13.28515625" style="11" customWidth="1"/>
    <col min="7" max="7" width="18" style="11" customWidth="1"/>
    <col min="8" max="8" width="15.42578125" style="11" customWidth="1"/>
    <col min="9" max="9" width="16.140625" style="11" customWidth="1"/>
    <col min="10" max="10" width="16.28515625" style="11" customWidth="1"/>
    <col min="11" max="11" width="15.42578125" style="11" customWidth="1"/>
    <col min="12" max="12" width="16.28515625" style="11" customWidth="1"/>
    <col min="13" max="13" width="18.140625" style="11" customWidth="1"/>
    <col min="14" max="14" width="15.42578125" style="11" customWidth="1"/>
    <col min="15" max="16" width="16.28515625" style="11" customWidth="1"/>
    <col min="17" max="17" width="14.42578125" style="11" bestFit="1" customWidth="1"/>
    <col min="18" max="18" width="11.28515625" style="11" bestFit="1" customWidth="1"/>
    <col min="19" max="16384" width="8.85546875" style="11"/>
  </cols>
  <sheetData>
    <row r="1" spans="2:17" ht="62.25" customHeight="1" x14ac:dyDescent="0.25">
      <c r="B1" s="44" t="s">
        <v>38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6"/>
    </row>
    <row r="2" spans="2:17" x14ac:dyDescent="0.25">
      <c r="B2" s="42" t="s">
        <v>10</v>
      </c>
      <c r="C2" s="42" t="s">
        <v>0</v>
      </c>
      <c r="D2" s="42" t="s">
        <v>33</v>
      </c>
      <c r="E2" s="42"/>
      <c r="F2" s="42"/>
      <c r="G2" s="42" t="s">
        <v>35</v>
      </c>
      <c r="H2" s="42"/>
      <c r="I2" s="42"/>
      <c r="J2" s="42" t="s">
        <v>34</v>
      </c>
      <c r="K2" s="42"/>
      <c r="L2" s="42"/>
      <c r="M2" s="42" t="s">
        <v>32</v>
      </c>
      <c r="N2" s="42"/>
      <c r="O2" s="43"/>
      <c r="P2" s="8"/>
    </row>
    <row r="3" spans="2:17" ht="31.5" x14ac:dyDescent="0.25">
      <c r="B3" s="42"/>
      <c r="C3" s="42"/>
      <c r="D3" s="5" t="s">
        <v>1</v>
      </c>
      <c r="E3" s="5" t="s">
        <v>2</v>
      </c>
      <c r="F3" s="5" t="s">
        <v>3</v>
      </c>
      <c r="G3" s="5" t="s">
        <v>1</v>
      </c>
      <c r="H3" s="5" t="s">
        <v>2</v>
      </c>
      <c r="I3" s="5" t="s">
        <v>3</v>
      </c>
      <c r="J3" s="5" t="s">
        <v>1</v>
      </c>
      <c r="K3" s="5" t="s">
        <v>2</v>
      </c>
      <c r="L3" s="5" t="s">
        <v>3</v>
      </c>
      <c r="M3" s="5" t="s">
        <v>1</v>
      </c>
      <c r="N3" s="5" t="s">
        <v>2</v>
      </c>
      <c r="O3" s="7" t="s">
        <v>3</v>
      </c>
      <c r="P3" s="8"/>
    </row>
    <row r="4" spans="2:17" x14ac:dyDescent="0.25">
      <c r="B4" s="5">
        <v>1</v>
      </c>
      <c r="C4" s="5">
        <v>2</v>
      </c>
      <c r="D4" s="12">
        <v>3</v>
      </c>
      <c r="E4" s="5">
        <v>4</v>
      </c>
      <c r="F4" s="5">
        <v>5</v>
      </c>
      <c r="G4" s="12">
        <v>3</v>
      </c>
      <c r="H4" s="5">
        <v>4</v>
      </c>
      <c r="I4" s="5">
        <v>5</v>
      </c>
      <c r="J4" s="12">
        <v>3</v>
      </c>
      <c r="K4" s="5">
        <v>4</v>
      </c>
      <c r="L4" s="5">
        <v>5</v>
      </c>
      <c r="M4" s="12">
        <v>3</v>
      </c>
      <c r="N4" s="5">
        <v>4</v>
      </c>
      <c r="O4" s="7">
        <v>5</v>
      </c>
      <c r="P4" s="8"/>
    </row>
    <row r="5" spans="2:17" hidden="1" x14ac:dyDescent="0.25">
      <c r="B5" s="48" t="s">
        <v>11</v>
      </c>
      <c r="C5" s="48"/>
      <c r="D5" s="48"/>
      <c r="E5" s="48"/>
      <c r="F5" s="48"/>
      <c r="G5" s="13"/>
      <c r="H5" s="13"/>
      <c r="I5" s="13"/>
      <c r="J5" s="13"/>
      <c r="K5" s="13"/>
      <c r="L5" s="13"/>
      <c r="M5" s="13"/>
      <c r="N5" s="13"/>
      <c r="O5" s="13"/>
      <c r="P5" s="14"/>
    </row>
    <row r="6" spans="2:17" hidden="1" x14ac:dyDescent="0.25">
      <c r="B6" s="15" t="s">
        <v>12</v>
      </c>
      <c r="C6" s="16"/>
      <c r="D6" s="17">
        <v>0</v>
      </c>
      <c r="E6" s="17">
        <v>0</v>
      </c>
      <c r="F6" s="17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8">
        <v>0</v>
      </c>
      <c r="N6" s="18">
        <v>0</v>
      </c>
      <c r="O6" s="19">
        <v>0</v>
      </c>
      <c r="P6" s="20"/>
      <c r="Q6" s="21" t="e">
        <f>#REF!+#REF!+#REF!</f>
        <v>#REF!</v>
      </c>
    </row>
    <row r="7" spans="2:17" hidden="1" x14ac:dyDescent="0.25">
      <c r="B7" s="15" t="s">
        <v>13</v>
      </c>
      <c r="C7" s="16"/>
      <c r="D7" s="22">
        <v>0</v>
      </c>
      <c r="E7" s="17">
        <v>0</v>
      </c>
      <c r="F7" s="17">
        <v>0</v>
      </c>
      <c r="G7" s="23">
        <v>0</v>
      </c>
      <c r="H7" s="18">
        <v>0</v>
      </c>
      <c r="I7" s="18">
        <v>0</v>
      </c>
      <c r="J7" s="23">
        <v>0</v>
      </c>
      <c r="K7" s="18">
        <v>0</v>
      </c>
      <c r="L7" s="18">
        <v>0</v>
      </c>
      <c r="M7" s="18">
        <v>0</v>
      </c>
      <c r="N7" s="18">
        <v>0</v>
      </c>
      <c r="O7" s="19">
        <v>0</v>
      </c>
      <c r="P7" s="20"/>
    </row>
    <row r="8" spans="2:17" hidden="1" x14ac:dyDescent="0.25">
      <c r="B8" s="49" t="s">
        <v>14</v>
      </c>
      <c r="C8" s="49"/>
      <c r="D8" s="24">
        <f>D6+D7</f>
        <v>0</v>
      </c>
      <c r="E8" s="24">
        <f>E6+E7</f>
        <v>0</v>
      </c>
      <c r="F8" s="24">
        <f>D8+E8</f>
        <v>0</v>
      </c>
      <c r="G8" s="25">
        <f>G6+G7</f>
        <v>0</v>
      </c>
      <c r="H8" s="25">
        <f>H6+H7</f>
        <v>0</v>
      </c>
      <c r="I8" s="25">
        <f>G8+H8</f>
        <v>0</v>
      </c>
      <c r="J8" s="25">
        <f>J6+J7</f>
        <v>0</v>
      </c>
      <c r="K8" s="25">
        <f>K6+K7</f>
        <v>0</v>
      </c>
      <c r="L8" s="25">
        <f>J8+K8</f>
        <v>0</v>
      </c>
      <c r="M8" s="25">
        <f>M6+M7</f>
        <v>0</v>
      </c>
      <c r="N8" s="25">
        <f>N6+N7</f>
        <v>0</v>
      </c>
      <c r="O8" s="26">
        <f>M8+N8</f>
        <v>0</v>
      </c>
      <c r="P8" s="27"/>
    </row>
    <row r="9" spans="2:17" ht="15.75" customHeight="1" x14ac:dyDescent="0.25">
      <c r="B9" s="50" t="s">
        <v>9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9"/>
    </row>
    <row r="10" spans="2:17" ht="15.6" customHeight="1" x14ac:dyDescent="0.25">
      <c r="B10" s="28" t="s">
        <v>4</v>
      </c>
      <c r="C10" s="1" t="s">
        <v>5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9"/>
      <c r="P10" s="30"/>
    </row>
    <row r="11" spans="2:17" x14ac:dyDescent="0.25">
      <c r="B11" s="31" t="s">
        <v>22</v>
      </c>
      <c r="C11" s="2" t="s">
        <v>23</v>
      </c>
      <c r="D11" s="22"/>
      <c r="E11" s="22"/>
      <c r="F11" s="22"/>
      <c r="G11" s="23"/>
      <c r="H11" s="23"/>
      <c r="I11" s="23"/>
      <c r="J11" s="22"/>
      <c r="K11" s="22"/>
      <c r="L11" s="22"/>
      <c r="M11" s="18"/>
      <c r="N11" s="23"/>
      <c r="O11" s="32"/>
      <c r="P11" s="33"/>
    </row>
    <row r="12" spans="2:17" x14ac:dyDescent="0.25">
      <c r="B12" s="15" t="s">
        <v>15</v>
      </c>
      <c r="C12" s="34" t="s">
        <v>16</v>
      </c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9"/>
      <c r="P12" s="30"/>
    </row>
    <row r="13" spans="2:17" x14ac:dyDescent="0.25">
      <c r="B13" s="35" t="s">
        <v>19</v>
      </c>
      <c r="C13" s="2" t="s">
        <v>23</v>
      </c>
      <c r="D13" s="22">
        <v>0</v>
      </c>
      <c r="E13" s="22">
        <f>D13*21%</f>
        <v>0</v>
      </c>
      <c r="F13" s="22">
        <f>D13+E13</f>
        <v>0</v>
      </c>
      <c r="G13" s="23"/>
      <c r="H13" s="23"/>
      <c r="I13" s="23"/>
      <c r="J13" s="23">
        <v>0</v>
      </c>
      <c r="K13" s="23">
        <f>J13*21%</f>
        <v>0</v>
      </c>
      <c r="L13" s="23">
        <f>J13+K13</f>
        <v>0</v>
      </c>
      <c r="M13" s="18"/>
      <c r="N13" s="23"/>
      <c r="O13" s="32"/>
      <c r="P13" s="33"/>
    </row>
    <row r="14" spans="2:17" ht="47.25" x14ac:dyDescent="0.25">
      <c r="B14" s="15" t="s">
        <v>18</v>
      </c>
      <c r="C14" s="34" t="s">
        <v>17</v>
      </c>
      <c r="D14" s="24">
        <f>D15</f>
        <v>0</v>
      </c>
      <c r="E14" s="24">
        <f t="shared" ref="E14:F14" si="0">E15</f>
        <v>0</v>
      </c>
      <c r="F14" s="24">
        <f t="shared" si="0"/>
        <v>0</v>
      </c>
      <c r="G14" s="24"/>
      <c r="H14" s="24"/>
      <c r="I14" s="24"/>
      <c r="J14" s="24">
        <f>J15</f>
        <v>0</v>
      </c>
      <c r="K14" s="24">
        <f t="shared" ref="K14:M14" si="1">K15</f>
        <v>0</v>
      </c>
      <c r="L14" s="24">
        <f t="shared" si="1"/>
        <v>0</v>
      </c>
      <c r="M14" s="24">
        <f t="shared" si="1"/>
        <v>0</v>
      </c>
      <c r="N14" s="24">
        <f>N15</f>
        <v>0</v>
      </c>
      <c r="O14" s="24">
        <f t="shared" ref="O14" si="2">O15</f>
        <v>0</v>
      </c>
      <c r="P14" s="30"/>
    </row>
    <row r="15" spans="2:17" x14ac:dyDescent="0.25">
      <c r="B15" s="31" t="s">
        <v>24</v>
      </c>
      <c r="C15" s="2" t="s">
        <v>23</v>
      </c>
      <c r="D15" s="22">
        <v>0</v>
      </c>
      <c r="E15" s="22">
        <f>D15*21%</f>
        <v>0</v>
      </c>
      <c r="F15" s="22">
        <f>D15+E15</f>
        <v>0</v>
      </c>
      <c r="G15" s="23"/>
      <c r="H15" s="23"/>
      <c r="I15" s="23"/>
      <c r="J15" s="23">
        <v>0</v>
      </c>
      <c r="K15" s="23">
        <f>J15*21%</f>
        <v>0</v>
      </c>
      <c r="L15" s="23">
        <f>J15+K15</f>
        <v>0</v>
      </c>
      <c r="M15" s="18">
        <f t="shared" ref="M15" si="3">D15+G15+J15</f>
        <v>0</v>
      </c>
      <c r="N15" s="23">
        <f>M15*21%</f>
        <v>0</v>
      </c>
      <c r="O15" s="32">
        <f>M15+N15</f>
        <v>0</v>
      </c>
      <c r="P15" s="33"/>
    </row>
    <row r="16" spans="2:17" x14ac:dyDescent="0.25">
      <c r="B16" s="15" t="s">
        <v>20</v>
      </c>
      <c r="C16" s="34" t="s">
        <v>21</v>
      </c>
      <c r="D16" s="24">
        <f>D17</f>
        <v>0</v>
      </c>
      <c r="E16" s="24">
        <f t="shared" ref="E16:F16" si="4">E17</f>
        <v>0</v>
      </c>
      <c r="F16" s="24">
        <f t="shared" si="4"/>
        <v>0</v>
      </c>
      <c r="G16" s="24"/>
      <c r="H16" s="24"/>
      <c r="I16" s="24"/>
      <c r="J16" s="24">
        <f t="shared" ref="J16" si="5">J17</f>
        <v>0</v>
      </c>
      <c r="K16" s="24">
        <f t="shared" ref="K16" si="6">K17</f>
        <v>0</v>
      </c>
      <c r="L16" s="24">
        <f t="shared" ref="L16" si="7">L17</f>
        <v>0</v>
      </c>
      <c r="M16" s="24">
        <f t="shared" ref="M16" si="8">M17</f>
        <v>0</v>
      </c>
      <c r="N16" s="24">
        <f t="shared" ref="N16" si="9">N17</f>
        <v>0</v>
      </c>
      <c r="O16" s="24">
        <f t="shared" ref="O16" si="10">O17</f>
        <v>0</v>
      </c>
      <c r="P16" s="30"/>
    </row>
    <row r="17" spans="2:16" x14ac:dyDescent="0.25">
      <c r="B17" s="31" t="s">
        <v>25</v>
      </c>
      <c r="C17" s="2" t="s">
        <v>23</v>
      </c>
      <c r="D17" s="22">
        <v>0</v>
      </c>
      <c r="E17" s="22">
        <f>D17*21%</f>
        <v>0</v>
      </c>
      <c r="F17" s="22">
        <f>D17+E17</f>
        <v>0</v>
      </c>
      <c r="G17" s="23"/>
      <c r="H17" s="23"/>
      <c r="I17" s="23"/>
      <c r="J17" s="23">
        <v>0</v>
      </c>
      <c r="K17" s="23">
        <f>J17*21%</f>
        <v>0</v>
      </c>
      <c r="L17" s="23">
        <f>J17+K17</f>
        <v>0</v>
      </c>
      <c r="M17" s="18">
        <f t="shared" ref="M17" si="11">D17+G17+J17</f>
        <v>0</v>
      </c>
      <c r="N17" s="23">
        <f>M17*21%</f>
        <v>0</v>
      </c>
      <c r="O17" s="32">
        <f>M17+N17</f>
        <v>0</v>
      </c>
      <c r="P17" s="33"/>
    </row>
    <row r="18" spans="2:16" x14ac:dyDescent="0.25">
      <c r="B18" s="46" t="s">
        <v>6</v>
      </c>
      <c r="C18" s="46"/>
      <c r="D18" s="25">
        <f>D10+D12+D14+D16</f>
        <v>0</v>
      </c>
      <c r="E18" s="25">
        <f>E10+E12+E14+E16</f>
        <v>0</v>
      </c>
      <c r="F18" s="25">
        <f>F10+F12+F14+F16</f>
        <v>0</v>
      </c>
      <c r="G18" s="25"/>
      <c r="H18" s="25"/>
      <c r="I18" s="25"/>
      <c r="J18" s="25">
        <f t="shared" ref="J18:O18" si="12">J10+J12+J14+J16</f>
        <v>0</v>
      </c>
      <c r="K18" s="25">
        <f t="shared" si="12"/>
        <v>0</v>
      </c>
      <c r="L18" s="25">
        <f t="shared" si="12"/>
        <v>0</v>
      </c>
      <c r="M18" s="25">
        <f t="shared" si="12"/>
        <v>0</v>
      </c>
      <c r="N18" s="25">
        <f t="shared" si="12"/>
        <v>0</v>
      </c>
      <c r="O18" s="26">
        <f t="shared" si="12"/>
        <v>0</v>
      </c>
      <c r="P18" s="27"/>
    </row>
    <row r="19" spans="2:16" ht="15.75" customHeight="1" x14ac:dyDescent="0.25">
      <c r="B19" s="52" t="s">
        <v>26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10"/>
    </row>
    <row r="20" spans="2:16" ht="98.25" customHeight="1" x14ac:dyDescent="0.25">
      <c r="B20" s="31" t="s">
        <v>27</v>
      </c>
      <c r="C20" s="3" t="s">
        <v>37</v>
      </c>
      <c r="D20" s="24">
        <v>0</v>
      </c>
      <c r="E20" s="24">
        <v>0</v>
      </c>
      <c r="F20" s="24">
        <v>0</v>
      </c>
      <c r="G20" s="24"/>
      <c r="H20" s="24"/>
      <c r="I20" s="24"/>
      <c r="J20" s="24">
        <v>0</v>
      </c>
      <c r="K20" s="24">
        <v>0</v>
      </c>
      <c r="L20" s="24">
        <v>0</v>
      </c>
      <c r="M20" s="24"/>
      <c r="N20" s="24"/>
      <c r="O20" s="29"/>
      <c r="P20" s="30"/>
    </row>
    <row r="21" spans="2:16" ht="64.5" customHeight="1" x14ac:dyDescent="0.25">
      <c r="B21" s="31" t="s">
        <v>28</v>
      </c>
      <c r="C21" s="4" t="s">
        <v>30</v>
      </c>
      <c r="D21" s="22">
        <v>0</v>
      </c>
      <c r="E21" s="22">
        <v>0</v>
      </c>
      <c r="F21" s="22">
        <v>0</v>
      </c>
      <c r="G21" s="22"/>
      <c r="H21" s="23"/>
      <c r="I21" s="23"/>
      <c r="J21" s="22">
        <v>0</v>
      </c>
      <c r="K21" s="22">
        <v>0</v>
      </c>
      <c r="L21" s="22">
        <v>0</v>
      </c>
      <c r="M21" s="18"/>
      <c r="N21" s="23"/>
      <c r="O21" s="32"/>
      <c r="P21" s="33"/>
    </row>
    <row r="22" spans="2:16" ht="54" customHeight="1" x14ac:dyDescent="0.25">
      <c r="B22" s="31" t="s">
        <v>29</v>
      </c>
      <c r="C22" s="4" t="s">
        <v>31</v>
      </c>
      <c r="D22" s="22">
        <v>0</v>
      </c>
      <c r="E22" s="22">
        <v>0</v>
      </c>
      <c r="F22" s="22">
        <v>0</v>
      </c>
      <c r="G22" s="22"/>
      <c r="H22" s="23"/>
      <c r="I22" s="23"/>
      <c r="J22" s="22">
        <v>0</v>
      </c>
      <c r="K22" s="22">
        <v>0</v>
      </c>
      <c r="L22" s="22">
        <v>0</v>
      </c>
      <c r="M22" s="18"/>
      <c r="N22" s="23"/>
      <c r="O22" s="32"/>
      <c r="P22" s="33"/>
    </row>
    <row r="23" spans="2:16" ht="27.6" customHeight="1" x14ac:dyDescent="0.25">
      <c r="B23" s="54" t="s">
        <v>36</v>
      </c>
      <c r="C23" s="54"/>
      <c r="D23" s="22">
        <v>0</v>
      </c>
      <c r="E23" s="22">
        <v>0</v>
      </c>
      <c r="F23" s="22">
        <v>0</v>
      </c>
      <c r="G23" s="40"/>
      <c r="H23" s="40"/>
      <c r="I23" s="40"/>
      <c r="J23" s="22">
        <v>0</v>
      </c>
      <c r="K23" s="22">
        <v>0</v>
      </c>
      <c r="L23" s="22">
        <v>0</v>
      </c>
      <c r="M23" s="40"/>
      <c r="N23" s="40"/>
      <c r="O23" s="40"/>
      <c r="P23" s="33"/>
    </row>
    <row r="24" spans="2:16" x14ac:dyDescent="0.25">
      <c r="B24" s="47" t="s">
        <v>7</v>
      </c>
      <c r="C24" s="47"/>
      <c r="D24" s="24"/>
      <c r="E24" s="24"/>
      <c r="F24" s="24"/>
      <c r="G24" s="24"/>
      <c r="H24" s="24"/>
      <c r="I24" s="24"/>
      <c r="J24" s="24"/>
      <c r="K24" s="25"/>
      <c r="L24" s="25"/>
      <c r="M24" s="25"/>
      <c r="N24" s="25"/>
      <c r="O24" s="26"/>
      <c r="P24" s="27"/>
    </row>
    <row r="25" spans="2:16" s="39" customFormat="1" x14ac:dyDescent="0.25">
      <c r="B25" s="45" t="s">
        <v>8</v>
      </c>
      <c r="C25" s="45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7"/>
      <c r="P25" s="38"/>
    </row>
    <row r="26" spans="2:16" ht="67.5" customHeight="1" x14ac:dyDescent="0.25">
      <c r="C26" s="41" t="s">
        <v>39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pans="2:16" s="55" customFormat="1" x14ac:dyDescent="0.25">
      <c r="E27" s="56"/>
      <c r="M27" s="57"/>
    </row>
    <row r="28" spans="2:16" s="55" customFormat="1" ht="27.75" customHeight="1" x14ac:dyDescent="0.25">
      <c r="F28" s="56"/>
      <c r="G28" s="56"/>
      <c r="H28" s="56"/>
      <c r="I28" s="56"/>
      <c r="J28" s="56"/>
      <c r="K28" s="56"/>
      <c r="L28" s="56"/>
      <c r="M28" s="56"/>
    </row>
  </sheetData>
  <mergeCells count="16">
    <mergeCell ref="B1:O1"/>
    <mergeCell ref="B25:C25"/>
    <mergeCell ref="B2:B3"/>
    <mergeCell ref="C2:C3"/>
    <mergeCell ref="D2:F2"/>
    <mergeCell ref="B18:C18"/>
    <mergeCell ref="B24:C24"/>
    <mergeCell ref="B5:F5"/>
    <mergeCell ref="B8:C8"/>
    <mergeCell ref="B9:O9"/>
    <mergeCell ref="B19:O19"/>
    <mergeCell ref="B23:C23"/>
    <mergeCell ref="C26:M26"/>
    <mergeCell ref="G2:I2"/>
    <mergeCell ref="J2:L2"/>
    <mergeCell ref="M2:O2"/>
  </mergeCells>
  <phoneticPr fontId="6" type="noConversion"/>
  <pageMargins left="0.81" right="0.7" top="0.57999999999999996" bottom="0.47" header="0.3" footer="0.3"/>
  <pageSetup paperSize="9" scale="3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estimare lucrari 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2026-06-10T10:08:24Z</dcterms:modified>
</cp:coreProperties>
</file>